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<sst xmlns="http://schemas.openxmlformats.org/spreadsheetml/2006/main" count="289" uniqueCount="102">
  <si>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</si>
  <si>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</si>
  <si>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</si>
  <si>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</si>
  <si>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</si>
  <si>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</si>
  <si>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</si>
  <si>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</si>
  <si>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メンテ　第411号</t>
  </si>
  <si>
    <t xml:space="preserve">　工事名</t>
  </si>
  <si>
    <t>浅水南部線橋梁補修(手倉橋)工事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</si>
  <si>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</si>
  <si>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</si>
  <si>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</si>
  <si>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</si>
  <si>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</si>
  <si>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</si>
  <si>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</si>
  <si>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</si>
  <si>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</si>
  <si>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</si>
  <si>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</si>
  <si>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</si>
  <si>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橋梁保全工事</t>
  </si>
  <si>
    <t/>
  </si>
  <si>
    <t>式</t>
  </si>
  <si>
    <t>伸縮装置補修工</t>
  </si>
  <si>
    <t>伸縮装置設置工</t>
  </si>
  <si>
    <t>目地処理</t>
  </si>
  <si>
    <t>m</t>
  </si>
  <si>
    <t>防護柵補修工</t>
  </si>
  <si>
    <t>橋梁用高欄工</t>
  </si>
  <si>
    <t>高欄撤去</t>
  </si>
  <si>
    <t>現場発生品運搬・処分</t>
  </si>
  <si>
    <t>金属くず</t>
  </si>
  <si>
    <t>t</t>
  </si>
  <si>
    <t>排水管撤去分含む</t>
  </si>
  <si>
    <t>高欄設置</t>
  </si>
  <si>
    <t>排水装置補修工</t>
  </si>
  <si>
    <t>橋梁用排水管工</t>
  </si>
  <si>
    <t>排水管撤去</t>
  </si>
  <si>
    <t>鋼管、100A</t>
  </si>
  <si>
    <t>排水管設置</t>
  </si>
  <si>
    <t>足場有り</t>
  </si>
  <si>
    <t>ｱﾝｶｰﾎﾞﾙﾄ設置</t>
  </si>
  <si>
    <t>本</t>
  </si>
  <si>
    <t>橋梁付属物工</t>
  </si>
  <si>
    <t>水切り設置工</t>
  </si>
  <si>
    <t>水切り設置</t>
  </si>
  <si>
    <t>ﾎﾞﾙﾄ固定式</t>
  </si>
  <si>
    <t>ｺﾝｸﾘｰﾄ削孔工</t>
  </si>
  <si>
    <t>削孔径9㎜、削孔長70㎜</t>
  </si>
  <si>
    <t>孔</t>
  </si>
  <si>
    <t>橋梁補修工</t>
  </si>
  <si>
    <t>ひび割れ補修工</t>
  </si>
  <si>
    <t>低圧注入工法</t>
  </si>
  <si>
    <t>1構造物当り補修延べ延長:25m未満,材料種類:ｴﾎﾞｷｼ樹脂</t>
  </si>
  <si>
    <t>構造物</t>
  </si>
  <si>
    <t>ひび割れ充填工</t>
  </si>
  <si>
    <t>1構造当り補修延べ延長:20m未満､材料種類:ﾎﾟﾘﾏｰｾﾒﾝﾄﾓﾙﾀﾙ</t>
  </si>
  <si>
    <t>断面修復工</t>
  </si>
  <si>
    <t xml:space="preserve">左官工法　</t>
  </si>
  <si>
    <t>修復厚t=5cm､ﾎﾟﾘﾏｰｾﾒﾝﾄ</t>
  </si>
  <si>
    <t xml:space="preserve">運搬処理工　</t>
  </si>
  <si>
    <t>殻運搬･処分</t>
  </si>
  <si>
    <t>無筋Co殻</t>
  </si>
  <si>
    <t>m3</t>
  </si>
  <si>
    <t>仮設工</t>
  </si>
  <si>
    <t>交通管理工</t>
  </si>
  <si>
    <t>交通誘導警備員</t>
  </si>
  <si>
    <t>人日</t>
  </si>
  <si>
    <t>足場工</t>
  </si>
  <si>
    <t>m2</t>
  </si>
  <si>
    <t>防護工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</si>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</sst>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G23+G32+G47+G62+G74+G98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4.0</v>
      </c>
      <c r="G31" s="27"/>
      <c r="H31" s="29"/>
      <c r="J31" s="30"/>
      <c r="K31" s="31"/>
    </row>
    <row r="32" ht="15.0" customHeight="true">
      <c r="A32" s="14"/>
      <c r="B32" s="15" t="s">
        <v>30</v>
      </c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2.0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 t="s">
        <v>31</v>
      </c>
      <c r="D35" s="16"/>
      <c r="E35" s="20"/>
      <c r="F35" s="22"/>
      <c r="G35" s="26">
        <f>G38+G41+G44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29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33</v>
      </c>
      <c r="E41" s="20"/>
      <c r="F41" s="24"/>
      <c r="G41" s="27"/>
      <c r="H41" s="28" t="s">
        <v>36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34</v>
      </c>
      <c r="E42" s="20" t="s">
        <v>24</v>
      </c>
      <c r="F42" s="24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35</v>
      </c>
      <c r="F43" s="25" t="n">
        <v>0.05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37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29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 t="s">
        <v>38</v>
      </c>
      <c r="C47" s="15"/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39</v>
      </c>
      <c r="D50" s="16"/>
      <c r="E50" s="20"/>
      <c r="F50" s="22"/>
      <c r="G50" s="26">
        <f>G53+G56+G59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40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41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29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42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43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29</v>
      </c>
      <c r="F58" s="23" t="n">
        <v>8.0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44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43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45</v>
      </c>
      <c r="F61" s="23" t="n">
        <v>16.0</v>
      </c>
      <c r="G61" s="27"/>
      <c r="H61" s="29"/>
      <c r="J61" s="30"/>
      <c r="K61" s="31"/>
    </row>
    <row r="62" ht="15.0" customHeight="true">
      <c r="A62" s="14"/>
      <c r="B62" s="15" t="s">
        <v>46</v>
      </c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47</v>
      </c>
      <c r="D65" s="16"/>
      <c r="E65" s="20"/>
      <c r="F65" s="22"/>
      <c r="G65" s="26">
        <f>G68+G71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48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49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29</v>
      </c>
      <c r="F70" s="23" t="n">
        <v>32.0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50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51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52</v>
      </c>
      <c r="F73" s="23" t="n">
        <v>64.0</v>
      </c>
      <c r="G73" s="27"/>
      <c r="H73" s="29"/>
      <c r="J73" s="30"/>
      <c r="K73" s="31"/>
    </row>
    <row r="74" ht="15.0" customHeight="true">
      <c r="A74" s="14"/>
      <c r="B74" s="15" t="s">
        <v>53</v>
      </c>
      <c r="C74" s="15"/>
      <c r="D74" s="16"/>
      <c r="E74" s="20"/>
      <c r="F74" s="22"/>
      <c r="G74" s="26">
        <f>G77+G86+G92</f>
      </c>
      <c r="H74" s="28" t="s">
        <v>24</v>
      </c>
      <c r="J74" s="30" t="n">
        <v>19.0</v>
      </c>
      <c r="K74" s="31" t="n">
        <v>2.0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 t="s">
        <v>54</v>
      </c>
      <c r="D77" s="16"/>
      <c r="E77" s="20"/>
      <c r="F77" s="22"/>
      <c r="G77" s="26">
        <f>G80+G83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55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56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57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58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59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57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/>
      <c r="C86" s="15" t="s">
        <v>60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61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62</v>
      </c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57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 t="s">
        <v>63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64</v>
      </c>
      <c r="E95" s="20"/>
      <c r="F95" s="24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 t="s">
        <v>65</v>
      </c>
      <c r="E96" s="20" t="s">
        <v>24</v>
      </c>
      <c r="F96" s="24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66</v>
      </c>
      <c r="F97" s="25" t="n">
        <v>0.01</v>
      </c>
      <c r="G97" s="27"/>
      <c r="H97" s="29"/>
      <c r="J97" s="30"/>
      <c r="K97" s="31"/>
    </row>
    <row r="98" ht="15.0" customHeight="true">
      <c r="A98" s="14"/>
      <c r="B98" s="15" t="s">
        <v>67</v>
      </c>
      <c r="C98" s="15"/>
      <c r="D98" s="16"/>
      <c r="E98" s="20"/>
      <c r="F98" s="22"/>
      <c r="G98" s="26">
        <f>G101+G107</f>
      </c>
      <c r="H98" s="28" t="s">
        <v>24</v>
      </c>
      <c r="J98" s="30" t="n">
        <v>27.0</v>
      </c>
      <c r="K98" s="31" t="n">
        <v>2.0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 t="s">
        <v>68</v>
      </c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69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70</v>
      </c>
      <c r="F106" s="23" t="n">
        <v>8.0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71</v>
      </c>
      <c r="D107" s="16"/>
      <c r="E107" s="20"/>
      <c r="F107" s="22"/>
      <c r="G107" s="26">
        <f>G110+G113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71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72</v>
      </c>
      <c r="F112" s="23" t="n">
        <v>101.0</v>
      </c>
      <c r="G112" s="27"/>
      <c r="H112" s="29"/>
      <c r="J112" s="30"/>
      <c r="K112" s="31"/>
    </row>
    <row r="113" ht="15.0" customHeight="true">
      <c r="A113" s="14"/>
      <c r="B113" s="15"/>
      <c r="C113" s="15"/>
      <c r="D113" s="16" t="s">
        <v>73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72</v>
      </c>
      <c r="F115" s="23" t="n">
        <v>101.0</v>
      </c>
      <c r="G115" s="27"/>
      <c r="H115" s="29"/>
      <c r="J115" s="30"/>
      <c r="K115" s="31"/>
    </row>
    <row r="116" ht="15.0" customHeight="true">
      <c r="A116" s="14" t="s">
        <v>74</v>
      </c>
      <c r="B116" s="15"/>
      <c r="C116" s="15"/>
      <c r="D116" s="16"/>
      <c r="E116" s="20"/>
      <c r="F116" s="22"/>
      <c r="G116" s="26">
        <f>G23+G32+G47+G62+G74+G98</f>
      </c>
      <c r="H116" s="28" t="s">
        <v>24</v>
      </c>
      <c r="J116" s="30" t="n">
        <v>33.0</v>
      </c>
      <c r="K116" s="31" t="n">
        <v>20.0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 t="s">
        <v>75</v>
      </c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 t="s">
        <v>76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/>
      <c r="B122" s="15" t="s">
        <v>77</v>
      </c>
      <c r="C122" s="15"/>
      <c r="D122" s="16"/>
      <c r="E122" s="20"/>
      <c r="F122" s="22"/>
      <c r="G122" s="27"/>
      <c r="H122" s="28" t="s">
        <v>24</v>
      </c>
      <c r="J122" s="30" t="n">
        <v>35.0</v>
      </c>
      <c r="K122" s="31" t="s">
        <v>78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 t="s">
        <v>79</v>
      </c>
      <c r="B125" s="15"/>
      <c r="C125" s="15"/>
      <c r="D125" s="16"/>
      <c r="E125" s="20"/>
      <c r="F125" s="22"/>
      <c r="G125" s="26">
        <f>G128+G137</f>
      </c>
      <c r="H125" s="28" t="s">
        <v>24</v>
      </c>
      <c r="J125" s="30" t="n">
        <v>36.0</v>
      </c>
      <c r="K125" s="31" t="n">
        <v>200.0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 t="s">
        <v>80</v>
      </c>
      <c r="C128" s="15"/>
      <c r="D128" s="16"/>
      <c r="E128" s="20"/>
      <c r="F128" s="22"/>
      <c r="G128" s="26">
        <f>G131</f>
      </c>
      <c r="H128" s="28" t="s">
        <v>24</v>
      </c>
      <c r="J128" s="30" t="n">
        <v>37.0</v>
      </c>
      <c r="K128" s="31" t="n">
        <v>2.0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 t="s">
        <v>81</v>
      </c>
      <c r="D131" s="16"/>
      <c r="E131" s="20"/>
      <c r="F131" s="22"/>
      <c r="G131" s="26">
        <f>G134</f>
      </c>
      <c r="H131" s="28" t="s">
        <v>24</v>
      </c>
      <c r="J131" s="30" t="n">
        <v>38.0</v>
      </c>
      <c r="K131" s="31" t="n">
        <v>3.0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/>
      <c r="D134" s="16" t="s">
        <v>82</v>
      </c>
      <c r="E134" s="20"/>
      <c r="F134" s="22"/>
      <c r="G134" s="27"/>
      <c r="H134" s="28" t="s">
        <v>24</v>
      </c>
      <c r="J134" s="30" t="n">
        <v>39.0</v>
      </c>
      <c r="K134" s="31"/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/>
      <c r="B137" s="15" t="s">
        <v>83</v>
      </c>
      <c r="C137" s="15"/>
      <c r="D137" s="16"/>
      <c r="E137" s="20"/>
      <c r="F137" s="22"/>
      <c r="G137" s="27"/>
      <c r="H137" s="28" t="s">
        <v>24</v>
      </c>
      <c r="J137" s="30" t="n">
        <v>40.0</v>
      </c>
      <c r="K137" s="31"/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 t="s">
        <v>84</v>
      </c>
      <c r="B140" s="15"/>
      <c r="C140" s="15"/>
      <c r="D140" s="16"/>
      <c r="E140" s="20"/>
      <c r="F140" s="22"/>
      <c r="G140" s="26">
        <f>G116+G125</f>
      </c>
      <c r="H140" s="28" t="s">
        <v>24</v>
      </c>
      <c r="J140" s="30" t="n">
        <v>41.0</v>
      </c>
      <c r="K140" s="31"/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 t="s">
        <v>85</v>
      </c>
      <c r="C143" s="15"/>
      <c r="D143" s="16"/>
      <c r="E143" s="20"/>
      <c r="F143" s="22"/>
      <c r="G143" s="27"/>
      <c r="H143" s="28" t="s">
        <v>24</v>
      </c>
      <c r="J143" s="30" t="n">
        <v>42.0</v>
      </c>
      <c r="K143" s="31" t="n">
        <v>210.0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/>
      <c r="B146" s="15"/>
      <c r="C146" s="15" t="s">
        <v>86</v>
      </c>
      <c r="D146" s="16"/>
      <c r="E146" s="20"/>
      <c r="F146" s="22"/>
      <c r="G146" s="27"/>
      <c r="H146" s="28" t="s">
        <v>24</v>
      </c>
      <c r="J146" s="30" t="n">
        <v>43.0</v>
      </c>
      <c r="K146" s="31" t="s">
        <v>87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/>
      <c r="B149" s="15"/>
      <c r="C149" s="15" t="s">
        <v>88</v>
      </c>
      <c r="D149" s="16"/>
      <c r="E149" s="20"/>
      <c r="F149" s="22"/>
      <c r="G149" s="27"/>
      <c r="H149" s="28" t="s">
        <v>24</v>
      </c>
      <c r="J149" s="30" t="n">
        <v>44.0</v>
      </c>
      <c r="K149" s="31" t="s">
        <v>89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 t="s">
        <v>90</v>
      </c>
      <c r="B152" s="15"/>
      <c r="C152" s="15"/>
      <c r="D152" s="16"/>
      <c r="E152" s="20"/>
      <c r="F152" s="22"/>
      <c r="G152" s="26">
        <f>G116+G125+G143</f>
      </c>
      <c r="H152" s="28" t="s">
        <v>24</v>
      </c>
      <c r="J152" s="30" t="n">
        <v>45.0</v>
      </c>
      <c r="K152" s="31"/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 t="s">
        <v>91</v>
      </c>
      <c r="C155" s="15"/>
      <c r="D155" s="16"/>
      <c r="E155" s="20"/>
      <c r="F155" s="22"/>
      <c r="G155" s="27"/>
      <c r="H155" s="28" t="s">
        <v>24</v>
      </c>
      <c r="J155" s="30" t="n">
        <v>46.0</v>
      </c>
      <c r="K155" s="31" t="s">
        <v>92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/>
      <c r="B158" s="15" t="s">
        <v>93</v>
      </c>
      <c r="C158" s="15"/>
      <c r="D158" s="16"/>
      <c r="E158" s="20"/>
      <c r="F158" s="22"/>
      <c r="G158" s="27"/>
      <c r="H158" s="28" t="s">
        <v>24</v>
      </c>
      <c r="J158" s="30" t="n">
        <v>47.0</v>
      </c>
      <c r="K158" s="31" t="n">
        <v>220.0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 t="s">
        <v>94</v>
      </c>
      <c r="B161" s="15"/>
      <c r="C161" s="15"/>
      <c r="D161" s="16"/>
      <c r="E161" s="20"/>
      <c r="F161" s="22"/>
      <c r="G161" s="26">
        <f>G152+G158</f>
      </c>
      <c r="H161" s="28" t="s">
        <v>24</v>
      </c>
      <c r="J161" s="30" t="n">
        <v>48.0</v>
      </c>
      <c r="K161" s="31" t="n">
        <v>30.0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32" t="s">
        <v>95</v>
      </c>
      <c r="B164" s="33"/>
      <c r="C164" s="33"/>
      <c r="D164" s="34"/>
      <c r="E164" s="41"/>
      <c r="F164" s="44"/>
      <c r="G164" s="50">
        <f>G161</f>
      </c>
      <c r="H164" s="51" t="s">
        <v>24</v>
      </c>
      <c r="J164" s="55" t="n">
        <v>49.0</v>
      </c>
      <c r="K164" s="55" t="n">
        <v>30.0</v>
      </c>
    </row>
    <row r="165" ht="15.0" customHeight="true">
      <c r="A165" s="35"/>
      <c r="B165" s="36"/>
      <c r="C165" s="36"/>
      <c r="D165" s="37"/>
      <c r="E165" s="42" t="s">
        <v>24</v>
      </c>
      <c r="F165" s="45"/>
      <c r="G165" s="50"/>
      <c r="H165" s="52" t="s">
        <v>24</v>
      </c>
    </row>
    <row r="166" ht="15.0" customHeight="true">
      <c r="A166" s="38"/>
      <c r="B166" s="39"/>
      <c r="C166" s="39"/>
      <c r="D166" s="40"/>
      <c r="E166" s="43" t="s">
        <v>25</v>
      </c>
      <c r="F166" s="46" t="n">
        <v>1.0</v>
      </c>
      <c r="G166" s="50"/>
      <c r="H166" s="53"/>
    </row>
    <row r="167">
      <c r="A167" s="56" t="s">
        <v>96</v>
      </c>
      <c r="B167" s="57" t="s">
        <v>97</v>
      </c>
      <c r="J167" s="30" t="n">
        <v>99999.0</v>
      </c>
    </row>
    <row r="168">
      <c r="A168" s="56" t="s">
        <v>98</v>
      </c>
      <c r="B168" s="57" t="s">
        <v>99</v>
      </c>
    </row>
    <row r="169">
      <c r="A169" s="56" t="s">
        <v>100</v>
      </c>
      <c r="B169" s="57" t="s">
        <v>101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6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2026-06-23T04:51:58Z</dcterms:created>
  <dc:creator>Apache POI</dc:creator>
</cp:coreProperties>
</file>